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29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J3" i="29"/>
  <c r="C4"/>
  <c r="C3"/>
  <c r="L3" i="13"/>
  <c r="C4"/>
  <c r="C3"/>
  <c r="I15" i="29"/>
  <c r="H15"/>
  <c r="I14"/>
  <c r="H14"/>
  <c r="I13"/>
  <c r="H13"/>
  <c r="I12"/>
  <c r="H12"/>
  <c r="I11"/>
  <c r="H11"/>
  <c r="I10"/>
  <c r="H10"/>
  <c r="I9"/>
  <c r="H9"/>
  <c r="I8"/>
  <c r="H8"/>
  <c r="I7"/>
  <c r="H7"/>
  <c r="J13" l="1"/>
  <c r="J15"/>
  <c r="J11"/>
  <c r="J14"/>
  <c r="J12"/>
  <c r="J7"/>
  <c r="J10"/>
  <c r="J9"/>
  <c r="J8"/>
  <c r="I16"/>
  <c r="D7" i="15" s="1"/>
  <c r="H16" i="29" l="1"/>
  <c r="J16" l="1"/>
  <c r="F7" i="15" s="1"/>
  <c r="C7"/>
</calcChain>
</file>

<file path=xl/comments1.xml><?xml version="1.0" encoding="utf-8"?>
<comments xmlns="http://schemas.openxmlformats.org/spreadsheetml/2006/main">
  <authors>
    <author>Jakgrapong</author>
  </authors>
  <commentList>
    <comment ref="G6" authorId="0">
      <text>
        <r>
          <rPr>
            <sz val="9"/>
            <color indexed="81"/>
            <rFont val="Tahoma"/>
            <family val="2"/>
          </rPr>
          <t>ใส่ข้อมูลชั่วโมงการใช้งานทั้งหมด ตลอดช่วงระยะเวลาการดำเนินกิจกรรมที่ขอการรับรองผลการประเมินการลดก๊าซเรือนกระจก
และ แนบหลักฐานประกอบ เช่น จำนวนวันทำงานของหน่วยงาน เป็นต้น</t>
        </r>
      </text>
    </comment>
  </commentList>
</comments>
</file>

<file path=xl/sharedStrings.xml><?xml version="1.0" encoding="utf-8"?>
<sst xmlns="http://schemas.openxmlformats.org/spreadsheetml/2006/main" count="143" uniqueCount="96">
  <si>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</si>
  <si>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</si>
  <si>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</si>
  <si>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</si>
  <si>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</si>
  <si>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</si>
  <si>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</si>
  <si>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</si>
  <si>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</si>
  <si>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</si>
  <si>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</si>
  <si>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</si>
  <si>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</si>
  <si>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</si>
  <si>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</si>
  <si>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</si>
  <si>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</si>
  <si>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</si>
  <si>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</si>
  <si>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</si>
  <si>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</si>
  <si>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</si>
  <si>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</si>
  <si>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</si>
  <si>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</si>
  <si>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</si>
  <si>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</si>
  <si>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</si>
  <si>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</si>
  <si>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</si>
  <si>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</si>
  <si>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</si>
  <si>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</si>
  <si>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</si>
  <si>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</si>
  <si>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</si>
  <si>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</si>
  <si>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ปริมาณการปล่อยก๊าซเรือนกระจกจากการดำเนินโครงการ
(kgCO2e)</t>
  </si>
  <si>
    <t>ปริมาณการปล่อยก๊าซเรือนกระจกจากนอกขอบเขตโครงการ
(kgCO2e)</t>
  </si>
  <si>
    <t>ปริมาณการลดก๊าซเรือนกระจก
(kgCO2e)</t>
  </si>
  <si>
    <t>นอกขอบเขตโครงการ</t>
  </si>
  <si>
    <t>ปริมาณที่ลดได้</t>
  </si>
  <si>
    <t>LESS-EE-03
version: 01</t>
  </si>
  <si>
    <t>การดำเนินโครงการ</t>
  </si>
  <si>
    <r>
      <t>อุณหภูมิอากาศภายนอก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</si>
  <si>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ขนาดเส้นผ่านศูนย์กลางของท่อส่งไอน้ำ (นิ้ว)</t>
  </si>
  <si>
    <t>ความยาวของท่อที่หุ้มฉนวน (เมตร)</t>
  </si>
  <si>
    <r>
      <t>อุณหภูมิบนพื้นผิวท่อที่ไม่ได้หุ้มฉนวนกรณีฐาน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</si>
  <si>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r>
      <t>อุณหภูมิบนพื้นผิวท่อหลังจากหุ้มฉนวนจากการดำเนินโครงการ (</t>
    </r>
    <r>
      <rPr>
        <sz val="10"/>
        <color theme="1"/>
        <rFont val="Symbol"/>
        <family val="1"/>
        <charset val="2"/>
      </rPr>
      <t>°</t>
    </r>
    <r>
      <rPr>
        <sz val="10"/>
        <color theme="1"/>
        <rFont val="Calibri"/>
        <family val="2"/>
        <charset val="222"/>
        <scheme val="minor"/>
      </rPr>
      <t>C)</t>
    </r>
  </si>
  <si>
    <t>น้ำมันเตา</t>
  </si>
  <si>
    <t>ก๊าซธรรมชาติ</t>
  </si>
  <si>
    <t>แก๊สแอลพีจี</t>
  </si>
  <si>
    <t>ถ่านหินลิกไนต์</t>
  </si>
  <si>
    <t>ถ่านหินบิทูมินัส</t>
  </si>
  <si>
    <t>กิจกรรมที่ปรับเปรุงท่อส่งไอน้ำในโรงงาน</t>
  </si>
  <si>
    <t>LESS-EE-11
version: 01</t>
  </si>
  <si>
    <t>&lt;-- เลือกตรงนี้</t>
  </si>
  <si>
    <t xml:space="preserve">               2. สำหรับโรงงานที่ใช้เชื้อเพลิงประเภทฟอสซิลเท่านั้น</t>
  </si>
  <si>
    <r>
      <t xml:space="preserve">หมายเหตุ: </t>
    </r>
    <r>
      <rPr>
        <sz val="11"/>
        <color theme="1"/>
        <rFont val="Calibri"/>
        <family val="2"/>
        <charset val="222"/>
        <scheme val="minor"/>
      </rPr>
      <t>1. สำหรับท่อกลมที่ยังไม่ได้หุ้มฉนวนและต้องหุ้มด้วยฉนวนใยแก้วเท่านั้น</t>
    </r>
  </si>
  <si>
    <t>1.ติดตั้งวัสดุอุปกรณ์เพิ่มที่ท่อส่งไอน้ำเพื่อทำให้ประสิทธิภาพการใช้พลังงานเชื้อเพลิงเพิ่มขึ้น
2.เป็นการดำเนินงานบางส่วนหรือทั้งหมด</t>
  </si>
  <si>
    <t>1.กรณีที่นำวัสดุอุปกรณ์ที่ใช้งานอยู่จากที่อื่นมาใช้งานในขอบเขตการดำเนินโครงการ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2.การนำวัสดุอุปกรณ์มาติดตั้งเพิ่มจะต้องไม่ส่งผลกระทบต่อกระบวนการผลิต
3.ไม่มีการคิดการรั่วไหลที่เกิดจากการดำเนินโครงการ</t>
  </si>
  <si>
    <t>หุ้มฉนวนกันความร้อนที่ท่อส่งไอน้ำ</t>
  </si>
  <si>
    <t>การเผาไหม้เชื้อเพลิง</t>
  </si>
  <si>
    <t>การเผาไหม้เชื้อเพลิงของหม้อไอน้ำเดิม</t>
  </si>
  <si>
    <t>การเผาไหม้เชื้อเพลิงของหม้อไอน้ำที่ได้ติดตั้งฉนวนกันความร้อนที่ท่อส่งไอน้ำ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</si>
  <si>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</si>
  <si>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</si>
  <si>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</si>
  <si>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</si>
  <si>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</si>
  <si>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1. ประเภทเชื้อเพลิงที่ใช้</t>
  </si>
  <si>
    <t>ข้อมูลโรงงาน</t>
  </si>
  <si>
    <t>เลือกในเมนู</t>
  </si>
  <si>
    <t>ตรวจวัดด้วยเครื่องมือ</t>
  </si>
  <si>
    <t>องศาเซลเซียส</t>
  </si>
  <si>
    <t>ป้อนลงในเซลล์</t>
  </si>
  <si>
    <t>บันทึกจำนวนวันทำงาน</t>
  </si>
  <si>
    <t>ชั่วโมงต่อปี</t>
  </si>
  <si>
    <t>2. ขนาดเส้นผ่านศูนย์กลางท่อ</t>
  </si>
  <si>
    <t>3. ความยาวท่อ</t>
  </si>
  <si>
    <t>นิ้ว</t>
  </si>
  <si>
    <t>เมตร</t>
  </si>
  <si>
    <t>4. อุณหภูมิอากาศภายนอก</t>
  </si>
  <si>
    <t>5. อุณหภูมิบนพื้นผิวท่อที่ไม่ได้หุ้มฉนวน-กรณีฐาน</t>
  </si>
  <si>
    <t>6. อุณหภูมิบนพื้นผิวท่อที่หุ้มฉนวน-จากการดำเนินโครงการ</t>
  </si>
  <si>
    <t>7. ชั่วโมงทำงานของหม้อไอน้ำ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</si>
  <si>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</si>
  <si>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</si>
  <si>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</si>
  <si>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</si>
  <si>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</si>
  <si>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ประเภทเชื้อเพลิงที่ใช้</t>
  </si>
  <si>
    <t>ชั่วโมงทำงานของหม้อไอน้ำ
(ชั่วโมง)</t>
  </si>
  <si>
    <t>กรอกข้อมูล</t>
  </si>
  <si>
    <t>วัน/เดือน/ปี</t>
  </si>
  <si>
    <t>วัน/เดือน/ปี - วัน/เดือน/ปี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</si>
</sst>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1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9"/>
      <color indexed="81"/>
      <name val="Tahoma"/>
      <family val="2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138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2" borderId="4" xfId="0" applyFill="1" applyBorder="1"/>
    <xf numFmtId="0" fontId="10" fillId="2" borderId="2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16" fillId="0" borderId="0" xfId="0" applyFont="1"/>
    <xf numFmtId="0" fontId="6" fillId="2" borderId="1" xfId="0" applyFont="1" applyFill="1" applyBorder="1" applyAlignment="1">
      <alignment horizontal="center" vertical="center"/>
    </xf>
    <xf numFmtId="0" fontId="4" fillId="0" borderId="5" xfId="2" applyBorder="1" applyAlignment="1">
      <alignment horizontal="left"/>
    </xf>
    <xf numFmtId="0" fontId="2" fillId="0" borderId="28" xfId="2" applyFont="1" applyBorder="1" applyAlignment="1">
      <alignment horizontal="left"/>
    </xf>
    <xf numFmtId="0" fontId="8" fillId="0" borderId="0" xfId="0" applyFont="1" applyBorder="1" applyAlignment="1" applyProtection="1">
      <alignment horizontal="center"/>
      <protection locked="0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quotePrefix="1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22" xfId="0" applyNumberFormat="1" applyFont="1" applyFill="1" applyBorder="1" applyAlignment="1">
      <alignment horizontal="center" vertical="center"/>
    </xf>
    <xf numFmtId="0" fontId="17" fillId="2" borderId="24" xfId="0" applyFont="1" applyFill="1" applyBorder="1" applyAlignment="1">
      <alignment horizontal="center" vertical="center"/>
    </xf>
    <xf numFmtId="0" fontId="18" fillId="0" borderId="22" xfId="0" applyFont="1" applyBorder="1" applyAlignment="1" applyProtection="1">
      <alignment horizontal="center" vertical="center"/>
      <protection locked="0"/>
    </xf>
    <xf numFmtId="0" fontId="18" fillId="0" borderId="22" xfId="0" applyFont="1" applyBorder="1" applyAlignment="1" applyProtection="1">
      <alignment horizontal="center" vertical="center"/>
    </xf>
    <xf numFmtId="0" fontId="0" fillId="2" borderId="3" xfId="0" applyFill="1" applyBorder="1" applyAlignment="1">
      <alignment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20" fillId="0" borderId="1" xfId="0" applyFont="1" applyFill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10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19" fillId="0" borderId="3" xfId="0" applyFont="1" applyBorder="1" applyAlignment="1" applyProtection="1">
      <alignment horizontal="left" vertical="center" wrapText="1"/>
      <protection locked="0"/>
    </xf>
    <xf numFmtId="0" fontId="19" fillId="0" borderId="10" xfId="0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left" vertical="center" wrapText="1"/>
      <protection locked="0"/>
    </xf>
    <xf numFmtId="0" fontId="19" fillId="0" borderId="11" xfId="0" applyFont="1" applyBorder="1" applyAlignment="1" applyProtection="1">
      <alignment horizontal="left" vertical="center"/>
      <protection locked="0"/>
    </xf>
    <xf numFmtId="0" fontId="19" fillId="0" borderId="12" xfId="0" applyFont="1" applyBorder="1" applyAlignment="1" applyProtection="1">
      <alignment horizontal="left" vertical="center"/>
      <protection locked="0"/>
    </xf>
    <xf numFmtId="0" fontId="19" fillId="0" borderId="13" xfId="0" applyFont="1" applyBorder="1" applyAlignment="1" applyProtection="1">
      <alignment horizontal="left" vertical="center"/>
      <protection locked="0"/>
    </xf>
    <xf numFmtId="0" fontId="19" fillId="0" borderId="14" xfId="0" applyFont="1" applyBorder="1" applyAlignment="1" applyProtection="1">
      <alignment horizontal="left" vertical="center"/>
      <protection locked="0"/>
    </xf>
    <xf numFmtId="0" fontId="19" fillId="0" borderId="0" xfId="0" applyFont="1" applyBorder="1" applyAlignment="1" applyProtection="1">
      <alignment horizontal="left" vertical="center"/>
      <protection locked="0"/>
    </xf>
    <xf numFmtId="0" fontId="19" fillId="0" borderId="15" xfId="0" applyFont="1" applyBorder="1" applyAlignment="1" applyProtection="1">
      <alignment horizontal="left" vertical="center"/>
      <protection locked="0"/>
    </xf>
    <xf numFmtId="0" fontId="19" fillId="0" borderId="16" xfId="0" applyFont="1" applyBorder="1" applyAlignment="1" applyProtection="1">
      <alignment horizontal="left" vertical="center"/>
      <protection locked="0"/>
    </xf>
    <xf numFmtId="0" fontId="19" fillId="0" borderId="2" xfId="0" applyFont="1" applyBorder="1" applyAlignment="1" applyProtection="1">
      <alignment horizontal="left" vertical="center"/>
      <protection locked="0"/>
    </xf>
    <xf numFmtId="0" fontId="19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/>
    </xf>
  </cellXfs>
  <cellStyles count="3"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680.1810424283841</c:v>
                </c:pt>
                <c:pt idx="1">
                  <c:v>172.3455683435231</c:v>
                </c:pt>
                <c:pt idx="2" formatCode="General">
                  <c:v>0</c:v>
                </c:pt>
                <c:pt idx="3">
                  <c:v>507.835474084861</c:v>
                </c:pt>
              </c:numCache>
            </c:numRef>
          </c:val>
        </c:ser>
        <c:shape val="box"/>
        <c:axId val="77830016"/>
        <c:axId val="77831552"/>
        <c:axId val="0"/>
      </c:bar3DChart>
      <c:catAx>
        <c:axId val="7783001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7831552"/>
        <c:crosses val="autoZero"/>
        <c:auto val="1"/>
        <c:lblAlgn val="ctr"/>
        <c:lblOffset val="100"/>
      </c:catAx>
      <c:valAx>
        <c:axId val="7783155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kgCO2e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7830016"/>
        <c:crosses val="autoZero"/>
        <c:crossBetween val="between"/>
      </c:valAx>
    </c:plotArea>
    <c:plotVisOnly val="1"/>
    <c:dispBlanksAs val="gap"/>
  </c:chart>
  <c:printSettings>
    <c:headerFooter/>
    <c:pageMargins b="0.75000000000000322" l="0.70000000000000062" r="0.70000000000000062" t="0.75000000000000322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190500</xdr:rowOff>
    </xdr:from>
    <xdr:to>
      <xdr:col>0</xdr:col>
      <xdr:colOff>790575</xdr:colOff>
      <xdr:row>3</xdr:row>
      <xdr:rowOff>28575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905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16</xdr:row>
      <xdr:rowOff>0</xdr:rowOff>
    </xdr:from>
    <xdr:to>
      <xdr:col>4</xdr:col>
      <xdr:colOff>28575</xdr:colOff>
      <xdr:row>22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16</xdr:row>
      <xdr:rowOff>0</xdr:rowOff>
    </xdr:from>
    <xdr:to>
      <xdr:col>7</xdr:col>
      <xdr:colOff>57150</xdr:colOff>
      <xdr:row>22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16</xdr:row>
      <xdr:rowOff>0</xdr:rowOff>
    </xdr:from>
    <xdr:to>
      <xdr:col>10</xdr:col>
      <xdr:colOff>333375</xdr:colOff>
      <xdr:row>22</xdr:row>
      <xdr:rowOff>0</xdr:rowOff>
    </xdr:to>
    <xdr:sp macro="" textlink="">
      <xdr:nvSpPr>
        <xdr:cNvPr id="5" name="Rectangle 4"/>
        <xdr:cNvSpPr/>
      </xdr:nvSpPr>
      <xdr:spPr>
        <a:xfrm>
          <a:off x="5676900" y="4133850"/>
          <a:ext cx="1790700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200025</xdr:rowOff>
    </xdr:from>
    <xdr:to>
      <xdr:col>0</xdr:col>
      <xdr:colOff>800100</xdr:colOff>
      <xdr:row>3</xdr:row>
      <xdr:rowOff>38100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2000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200025</xdr:rowOff>
    </xdr:from>
    <xdr:to>
      <xdr:col>0</xdr:col>
      <xdr:colOff>790575</xdr:colOff>
      <xdr:row>3</xdr:row>
      <xdr:rowOff>38100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20002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38100</xdr:colOff>
      <xdr:row>0</xdr:row>
      <xdr:rowOff>180975</xdr:rowOff>
    </xdr:from>
    <xdr:to>
      <xdr:col>0</xdr:col>
      <xdr:colOff>781050</xdr:colOff>
      <xdr:row>3</xdr:row>
      <xdr:rowOff>19050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8100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09"/>
  <sheetViews>
    <sheetView showGridLines="0" tabSelected="1" showWhiteSpace="0" view="pageLayout" workbookViewId="0">
      <selection activeCell="A8" sqref="A8"/>
    </sheetView>
  </sheetViews>
  <sheetFormatPr defaultRowHeight="15"/>
  <cols>
    <col min="1" max="1" width="10.85546875" customWidth="1"/>
    <col min="2" max="2" width="14" customWidth="1"/>
    <col min="5" max="5" width="3.42578125" customWidth="1"/>
    <col min="6" max="6" width="14.140625" customWidth="1"/>
    <col min="7" max="7" width="12" customWidth="1"/>
    <col min="10" max="10" width="6" customWidth="1"/>
    <col min="11" max="11" width="8.42578125" customWidth="1"/>
    <col min="12" max="12" width="10.42578125" customWidth="1"/>
  </cols>
  <sheetData>
    <row r="1" spans="1:13" ht="33" customHeight="1">
      <c r="A1" s="85"/>
      <c r="B1" s="93" t="s">
        <v>0</v>
      </c>
      <c r="C1" s="93"/>
      <c r="D1" s="93"/>
      <c r="E1" s="93"/>
      <c r="F1" s="93"/>
      <c r="G1" s="93"/>
      <c r="H1" s="93"/>
      <c r="I1" s="93"/>
      <c r="J1" s="93"/>
      <c r="K1" s="75" t="s">
        <v>55</v>
      </c>
      <c r="L1" s="76"/>
    </row>
    <row r="2" spans="1:13" ht="19.7" customHeight="1">
      <c r="A2" s="86"/>
      <c r="B2" s="9" t="s">
        <v>5</v>
      </c>
      <c r="C2" s="78" t="s">
        <v>61</v>
      </c>
      <c r="D2" s="79"/>
      <c r="E2" s="79"/>
      <c r="F2" s="79"/>
      <c r="G2" s="79"/>
      <c r="H2" s="79"/>
      <c r="I2" s="79"/>
      <c r="J2" s="80"/>
      <c r="K2" s="8" t="s">
        <v>1</v>
      </c>
      <c r="L2" s="11">
        <v>1</v>
      </c>
    </row>
    <row r="3" spans="1:13" ht="19.7" customHeight="1">
      <c r="A3" s="86"/>
      <c r="B3" s="8" t="s">
        <v>3</v>
      </c>
      <c r="C3" s="77" t="s">
        <v>93</v>
      </c>
      <c r="D3" s="77"/>
      <c r="E3" s="77"/>
      <c r="F3" s="77"/>
      <c r="G3" s="77"/>
      <c r="H3" s="77"/>
      <c r="I3" s="77"/>
      <c r="J3" s="77"/>
      <c r="K3" s="8" t="s">
        <v>2</v>
      </c>
      <c r="L3" s="64" t="s">
        <v>94</v>
      </c>
    </row>
    <row r="4" spans="1:13" ht="19.7" customHeight="1">
      <c r="A4" s="87"/>
      <c r="B4" s="8" t="s">
        <v>4</v>
      </c>
      <c r="C4" s="77" t="s">
        <v>93</v>
      </c>
      <c r="D4" s="77"/>
      <c r="E4" s="77"/>
      <c r="F4" s="77"/>
      <c r="G4" s="77"/>
      <c r="H4" s="77"/>
      <c r="I4" s="77"/>
      <c r="J4" s="77"/>
      <c r="K4" s="8" t="s">
        <v>6</v>
      </c>
      <c r="L4" s="12" t="s">
        <v>86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97" t="s">
        <v>29</v>
      </c>
      <c r="C6" s="97"/>
      <c r="D6" s="97"/>
      <c r="E6" s="97"/>
      <c r="F6" s="88" t="s">
        <v>28</v>
      </c>
      <c r="G6" s="88"/>
      <c r="H6" s="88"/>
      <c r="I6" s="88"/>
      <c r="J6" s="88"/>
      <c r="K6" s="3"/>
      <c r="L6" s="4"/>
    </row>
    <row r="7" spans="1:13" ht="35.25" customHeight="1">
      <c r="A7" s="2"/>
      <c r="B7" s="97" t="s">
        <v>17</v>
      </c>
      <c r="C7" s="97"/>
      <c r="D7" s="97"/>
      <c r="E7" s="97"/>
      <c r="F7" s="98" t="s">
        <v>54</v>
      </c>
      <c r="G7" s="98"/>
      <c r="H7" s="98"/>
      <c r="I7" s="98"/>
      <c r="J7" s="98"/>
      <c r="K7" s="3"/>
      <c r="L7" s="4"/>
    </row>
    <row r="8" spans="1:13" ht="45" customHeight="1">
      <c r="A8" s="2"/>
      <c r="B8" s="97" t="s">
        <v>18</v>
      </c>
      <c r="C8" s="97"/>
      <c r="D8" s="97"/>
      <c r="E8" s="97"/>
      <c r="F8" s="99" t="s">
        <v>59</v>
      </c>
      <c r="G8" s="99"/>
      <c r="H8" s="99"/>
      <c r="I8" s="99"/>
      <c r="J8" s="99"/>
      <c r="K8" s="3"/>
      <c r="L8" s="4"/>
    </row>
    <row r="9" spans="1:13" ht="71.25" customHeight="1">
      <c r="A9" s="2"/>
      <c r="B9" s="97" t="s">
        <v>19</v>
      </c>
      <c r="C9" s="97"/>
      <c r="D9" s="97"/>
      <c r="E9" s="97"/>
      <c r="F9" s="82" t="s">
        <v>60</v>
      </c>
      <c r="G9" s="83"/>
      <c r="H9" s="83"/>
      <c r="I9" s="83"/>
      <c r="J9" s="84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96"/>
      <c r="C11" s="96"/>
      <c r="D11" s="96"/>
      <c r="E11" s="96"/>
      <c r="F11" s="27" t="s">
        <v>24</v>
      </c>
      <c r="G11" s="27" t="s">
        <v>25</v>
      </c>
      <c r="H11" s="92" t="s">
        <v>20</v>
      </c>
      <c r="I11" s="92"/>
      <c r="J11" s="92"/>
      <c r="K11" s="3"/>
      <c r="L11" s="4"/>
    </row>
    <row r="12" spans="1:13" ht="36.75" customHeight="1">
      <c r="A12" s="2"/>
      <c r="B12" s="88" t="s">
        <v>21</v>
      </c>
      <c r="C12" s="88"/>
      <c r="D12" s="88"/>
      <c r="E12" s="88"/>
      <c r="F12" s="52" t="s">
        <v>62</v>
      </c>
      <c r="G12" s="52" t="s">
        <v>90</v>
      </c>
      <c r="H12" s="81" t="s">
        <v>63</v>
      </c>
      <c r="I12" s="81"/>
      <c r="J12" s="81"/>
      <c r="K12" s="3"/>
      <c r="L12" s="4"/>
    </row>
    <row r="13" spans="1:13" ht="44.25" customHeight="1">
      <c r="A13" s="2"/>
      <c r="B13" s="89" t="s">
        <v>22</v>
      </c>
      <c r="C13" s="90"/>
      <c r="D13" s="90"/>
      <c r="E13" s="91"/>
      <c r="F13" s="52" t="s">
        <v>62</v>
      </c>
      <c r="G13" s="52" t="s">
        <v>90</v>
      </c>
      <c r="H13" s="81" t="s">
        <v>64</v>
      </c>
      <c r="I13" s="81"/>
      <c r="J13" s="81"/>
      <c r="K13" s="3"/>
      <c r="L13" s="4"/>
    </row>
    <row r="14" spans="1:13" ht="19.7" customHeight="1">
      <c r="A14" s="2"/>
      <c r="B14" s="88" t="s">
        <v>23</v>
      </c>
      <c r="C14" s="88"/>
      <c r="D14" s="88"/>
      <c r="E14" s="88"/>
      <c r="F14" s="53" t="s">
        <v>26</v>
      </c>
      <c r="G14" s="54" t="s">
        <v>27</v>
      </c>
      <c r="H14" s="94" t="s">
        <v>27</v>
      </c>
      <c r="I14" s="95"/>
      <c r="J14" s="95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4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4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4" ht="19.7" customHeight="1">
      <c r="A21" s="3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"/>
      <c r="M21" s="3"/>
    </row>
    <row r="22" spans="1:14" ht="19.7" customHeight="1">
      <c r="A22" s="3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3"/>
      <c r="M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</row>
    <row r="29" spans="1:14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</row>
    <row r="30" spans="1:14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</row>
    <row r="31" spans="1:14" ht="19.7" customHeight="1">
      <c r="A31" s="16"/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"/>
      <c r="M31" s="3"/>
      <c r="N31" s="3"/>
    </row>
    <row r="32" spans="1:14" ht="19.7" customHeight="1">
      <c r="A32" s="16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"/>
      <c r="M32" s="3"/>
      <c r="N32" s="3"/>
    </row>
    <row r="33" spans="1:14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</row>
    <row r="34" spans="1:14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</row>
    <row r="35" spans="1:14">
      <c r="A35" s="1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"/>
      <c r="M35" s="3"/>
      <c r="N35" s="3"/>
    </row>
    <row r="36" spans="1:14">
      <c r="A36" s="16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"/>
      <c r="M36" s="3"/>
      <c r="N36" s="3"/>
    </row>
    <row r="37" spans="1:14">
      <c r="A37" s="16"/>
      <c r="B37" s="18"/>
      <c r="C37" s="39"/>
      <c r="D37" s="39"/>
      <c r="E37" s="39"/>
      <c r="F37" s="39"/>
      <c r="G37" s="39"/>
      <c r="H37" s="39"/>
      <c r="I37" s="39"/>
      <c r="J37" s="39"/>
      <c r="K37" s="39"/>
      <c r="L37" s="3"/>
      <c r="M37" s="3"/>
      <c r="N37" s="3"/>
    </row>
    <row r="38" spans="1:14">
      <c r="A38" s="16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"/>
      <c r="M38" s="3"/>
      <c r="N38" s="3"/>
    </row>
    <row r="39" spans="1:14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</row>
    <row r="40" spans="1:14">
      <c r="A40" s="16"/>
      <c r="B40" s="39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</row>
    <row r="41" spans="1:14">
      <c r="A41" s="16"/>
      <c r="B41" s="39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</row>
    <row r="42" spans="1:14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</row>
    <row r="43" spans="1:14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</sheetData>
  <mergeCells count="22"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  <mergeCell ref="K1:L1"/>
    <mergeCell ref="C3:J3"/>
    <mergeCell ref="C4:J4"/>
    <mergeCell ref="C2:J2"/>
    <mergeCell ref="H12:J12"/>
    <mergeCell ref="F9:J9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06"/>
  <sheetViews>
    <sheetView showGridLines="0" view="pageLayout" workbookViewId="0">
      <selection activeCell="A18" sqref="A18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85"/>
      <c r="B1" s="93" t="s">
        <v>7</v>
      </c>
      <c r="C1" s="93"/>
      <c r="D1" s="93"/>
      <c r="E1" s="93"/>
      <c r="F1" s="93"/>
      <c r="G1" s="93"/>
      <c r="H1" s="93"/>
      <c r="I1" s="93"/>
      <c r="J1" s="93"/>
      <c r="K1" s="75" t="s">
        <v>55</v>
      </c>
      <c r="L1" s="76"/>
    </row>
    <row r="2" spans="1:12" ht="19.7" customHeight="1">
      <c r="A2" s="86"/>
      <c r="B2" s="9" t="s">
        <v>5</v>
      </c>
      <c r="C2" s="78" t="s">
        <v>61</v>
      </c>
      <c r="D2" s="79"/>
      <c r="E2" s="79"/>
      <c r="F2" s="79"/>
      <c r="G2" s="79"/>
      <c r="H2" s="79"/>
      <c r="I2" s="79"/>
      <c r="J2" s="80"/>
      <c r="K2" s="8" t="s">
        <v>1</v>
      </c>
      <c r="L2" s="11">
        <v>2</v>
      </c>
    </row>
    <row r="3" spans="1:12" ht="19.7" customHeight="1">
      <c r="A3" s="86"/>
      <c r="B3" s="8" t="s">
        <v>3</v>
      </c>
      <c r="C3" s="103" t="str">
        <f>'Cal-01'!C3:J3</f>
        <v>กรอกข้อมูล</v>
      </c>
      <c r="D3" s="103"/>
      <c r="E3" s="103"/>
      <c r="F3" s="103"/>
      <c r="G3" s="103"/>
      <c r="H3" s="103"/>
      <c r="I3" s="103"/>
      <c r="J3" s="103"/>
      <c r="K3" s="8" t="s">
        <v>2</v>
      </c>
      <c r="L3" s="65" t="str">
        <f>'Cal-01'!L3</f>
        <v>วัน/เดือน/ปี</v>
      </c>
    </row>
    <row r="4" spans="1:12" ht="19.7" customHeight="1">
      <c r="A4" s="87"/>
      <c r="B4" s="8" t="s">
        <v>4</v>
      </c>
      <c r="C4" s="103" t="str">
        <f>'Cal-01'!C4:J4</f>
        <v>กรอกข้อมูล</v>
      </c>
      <c r="D4" s="103"/>
      <c r="E4" s="103"/>
      <c r="F4" s="103"/>
      <c r="G4" s="103"/>
      <c r="H4" s="103"/>
      <c r="I4" s="103"/>
      <c r="J4" s="103"/>
      <c r="K4" s="8" t="s">
        <v>6</v>
      </c>
      <c r="L4" s="12" t="s">
        <v>87</v>
      </c>
    </row>
    <row r="5" spans="1:12" ht="19.7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22" t="s">
        <v>9</v>
      </c>
      <c r="C6" s="123"/>
      <c r="D6" s="104" t="s">
        <v>93</v>
      </c>
      <c r="E6" s="105"/>
      <c r="F6" s="105"/>
      <c r="G6" s="105"/>
      <c r="H6" s="105"/>
      <c r="I6" s="105"/>
      <c r="J6" s="105"/>
      <c r="K6" s="106"/>
      <c r="L6" s="4"/>
    </row>
    <row r="7" spans="1:12" ht="19.7" customHeight="1">
      <c r="A7" s="2"/>
      <c r="B7" s="124"/>
      <c r="C7" s="125"/>
      <c r="D7" s="107"/>
      <c r="E7" s="108"/>
      <c r="F7" s="108"/>
      <c r="G7" s="108"/>
      <c r="H7" s="108"/>
      <c r="I7" s="108"/>
      <c r="J7" s="108"/>
      <c r="K7" s="109"/>
      <c r="L7" s="4"/>
    </row>
    <row r="8" spans="1:12" ht="19.7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26" t="s">
        <v>8</v>
      </c>
      <c r="C9" s="127"/>
      <c r="D9" s="110" t="s">
        <v>93</v>
      </c>
      <c r="E9" s="111"/>
      <c r="F9" s="111"/>
      <c r="G9" s="111"/>
      <c r="H9" s="111"/>
      <c r="I9" s="111"/>
      <c r="J9" s="111"/>
      <c r="K9" s="112"/>
      <c r="L9" s="4"/>
    </row>
    <row r="10" spans="1:12" ht="19.7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28"/>
      <c r="C11" s="129"/>
      <c r="D11" s="113" t="s">
        <v>11</v>
      </c>
      <c r="E11" s="114"/>
      <c r="F11" s="114"/>
      <c r="G11" s="114"/>
      <c r="H11" s="114"/>
      <c r="I11" s="114"/>
      <c r="J11" s="114"/>
      <c r="K11" s="115"/>
      <c r="L11" s="4"/>
    </row>
    <row r="12" spans="1:12" ht="19.7" customHeight="1">
      <c r="A12" s="2"/>
      <c r="B12" s="130" t="s">
        <v>10</v>
      </c>
      <c r="C12" s="131"/>
      <c r="D12" s="116"/>
      <c r="E12" s="117"/>
      <c r="F12" s="117"/>
      <c r="G12" s="117"/>
      <c r="H12" s="117"/>
      <c r="I12" s="117"/>
      <c r="J12" s="117"/>
      <c r="K12" s="118"/>
      <c r="L12" s="4"/>
    </row>
    <row r="13" spans="1:12" ht="19.7" customHeight="1">
      <c r="A13" s="2"/>
      <c r="B13" s="13"/>
      <c r="C13" s="14"/>
      <c r="D13" s="119"/>
      <c r="E13" s="120"/>
      <c r="F13" s="120"/>
      <c r="G13" s="120"/>
      <c r="H13" s="120"/>
      <c r="I13" s="120"/>
      <c r="J13" s="120"/>
      <c r="K13" s="121"/>
      <c r="L13" s="4"/>
    </row>
    <row r="14" spans="1:12" ht="19.7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25.5" customHeight="1">
      <c r="A15" s="2"/>
      <c r="B15" s="66" t="s">
        <v>30</v>
      </c>
      <c r="C15" s="30"/>
      <c r="D15" s="100" t="s">
        <v>95</v>
      </c>
      <c r="E15" s="101"/>
      <c r="F15" s="101"/>
      <c r="G15" s="101"/>
      <c r="H15" s="101"/>
      <c r="I15" s="101"/>
      <c r="J15" s="101"/>
      <c r="K15" s="102"/>
      <c r="L15" s="4"/>
    </row>
    <row r="16" spans="1:12" ht="19.7" customHeight="1">
      <c r="A16" s="67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9"/>
    </row>
    <row r="17" spans="1:12" ht="19.7" customHeight="1">
      <c r="A17" s="67"/>
      <c r="B17" s="70"/>
      <c r="C17" s="70"/>
      <c r="D17" s="70"/>
      <c r="E17" s="70"/>
      <c r="F17" s="70"/>
      <c r="G17" s="70"/>
      <c r="H17" s="70"/>
      <c r="I17" s="70"/>
      <c r="J17" s="70"/>
      <c r="K17" s="70"/>
      <c r="L17" s="69"/>
    </row>
    <row r="18" spans="1:12" ht="19.7" customHeight="1">
      <c r="A18" s="67"/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69"/>
    </row>
    <row r="19" spans="1:12" ht="19.7" customHeight="1">
      <c r="A19" s="67"/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69"/>
    </row>
    <row r="20" spans="1:12" ht="15" customHeight="1">
      <c r="A20" s="67"/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69"/>
    </row>
    <row r="21" spans="1:12" ht="19.7" customHeight="1">
      <c r="A21" s="67"/>
      <c r="B21" s="70"/>
      <c r="C21" s="70"/>
      <c r="D21" s="70"/>
      <c r="E21" s="70"/>
      <c r="F21" s="70"/>
      <c r="G21" s="70"/>
      <c r="H21" s="70"/>
      <c r="I21" s="70"/>
      <c r="J21" s="70"/>
      <c r="K21" s="70"/>
      <c r="L21" s="69"/>
    </row>
    <row r="22" spans="1:12" ht="19.7" customHeight="1">
      <c r="A22" s="67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69"/>
    </row>
    <row r="23" spans="1:12" ht="6" customHeight="1">
      <c r="A23" s="67"/>
      <c r="B23" s="70"/>
      <c r="C23" s="70"/>
      <c r="D23" s="70"/>
      <c r="E23" s="70"/>
      <c r="F23" s="70"/>
      <c r="G23" s="70"/>
      <c r="H23" s="70"/>
      <c r="I23" s="70"/>
      <c r="J23" s="70"/>
      <c r="K23" s="70"/>
      <c r="L23" s="69"/>
    </row>
    <row r="24" spans="1:12" ht="19.7" customHeight="1" thickBot="1">
      <c r="A24" s="71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3"/>
    </row>
    <row r="25" spans="1:12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</row>
    <row r="103" spans="1:1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</row>
    <row r="104" spans="1:1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</row>
    <row r="106" spans="1:1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1"/>
  <dimension ref="A1:M116"/>
  <sheetViews>
    <sheetView showGridLines="0" view="pageLayout" workbookViewId="0">
      <selection activeCell="J3" sqref="J3"/>
    </sheetView>
  </sheetViews>
  <sheetFormatPr defaultColWidth="8.85546875" defaultRowHeight="15"/>
  <cols>
    <col min="1" max="1" width="10.7109375" style="1" customWidth="1"/>
    <col min="2" max="2" width="13.85546875" style="1" customWidth="1"/>
    <col min="3" max="3" width="11.140625" style="1" customWidth="1"/>
    <col min="4" max="4" width="9.85546875" style="1" customWidth="1"/>
    <col min="5" max="5" width="11.7109375" style="1" customWidth="1"/>
    <col min="6" max="6" width="12.5703125" style="1" customWidth="1"/>
    <col min="7" max="7" width="9.7109375" style="1" customWidth="1"/>
    <col min="8" max="8" width="10.85546875" style="1" customWidth="1"/>
    <col min="9" max="9" width="12.42578125" style="1" customWidth="1"/>
    <col min="10" max="10" width="11" style="1" customWidth="1"/>
    <col min="11" max="16384" width="8.85546875" style="1"/>
  </cols>
  <sheetData>
    <row r="1" spans="1:10" ht="33" customHeight="1">
      <c r="A1" s="85"/>
      <c r="B1" s="132" t="s">
        <v>12</v>
      </c>
      <c r="C1" s="133"/>
      <c r="D1" s="133"/>
      <c r="E1" s="133"/>
      <c r="F1" s="133"/>
      <c r="G1" s="133"/>
      <c r="H1" s="134"/>
      <c r="I1" s="75" t="s">
        <v>55</v>
      </c>
      <c r="J1" s="76"/>
    </row>
    <row r="2" spans="1:10" ht="19.7" customHeight="1">
      <c r="A2" s="86"/>
      <c r="B2" s="9" t="s">
        <v>5</v>
      </c>
      <c r="C2" s="78" t="s">
        <v>61</v>
      </c>
      <c r="D2" s="79"/>
      <c r="E2" s="79"/>
      <c r="F2" s="79"/>
      <c r="G2" s="79"/>
      <c r="H2" s="80"/>
      <c r="I2" s="8" t="s">
        <v>1</v>
      </c>
      <c r="J2" s="11">
        <v>3</v>
      </c>
    </row>
    <row r="3" spans="1:10" ht="19.7" customHeight="1">
      <c r="A3" s="86"/>
      <c r="B3" s="8" t="s">
        <v>3</v>
      </c>
      <c r="C3" s="135" t="str">
        <f>'Cal-01'!C3:J3</f>
        <v>กรอกข้อมูล</v>
      </c>
      <c r="D3" s="136"/>
      <c r="E3" s="136"/>
      <c r="F3" s="136"/>
      <c r="G3" s="136"/>
      <c r="H3" s="137"/>
      <c r="I3" s="8" t="s">
        <v>2</v>
      </c>
      <c r="J3" s="65" t="str">
        <f>'Cal-01'!L3</f>
        <v>วัน/เดือน/ปี</v>
      </c>
    </row>
    <row r="4" spans="1:10" ht="19.7" customHeight="1">
      <c r="A4" s="87"/>
      <c r="B4" s="8" t="s">
        <v>4</v>
      </c>
      <c r="C4" s="135" t="str">
        <f>'Cal-01'!C4:J4</f>
        <v>กรอกข้อมูล</v>
      </c>
      <c r="D4" s="136"/>
      <c r="E4" s="136"/>
      <c r="F4" s="136"/>
      <c r="G4" s="136"/>
      <c r="H4" s="137"/>
      <c r="I4" s="8" t="s">
        <v>6</v>
      </c>
      <c r="J4" s="12" t="s">
        <v>88</v>
      </c>
    </row>
    <row r="5" spans="1:10" ht="18" customHeight="1">
      <c r="A5" s="44"/>
      <c r="B5" s="3"/>
      <c r="C5" s="3"/>
      <c r="D5" s="3"/>
      <c r="E5" s="41" t="s">
        <v>91</v>
      </c>
      <c r="F5" s="46" t="s">
        <v>49</v>
      </c>
      <c r="G5" s="3" t="s">
        <v>56</v>
      </c>
      <c r="H5" s="3"/>
      <c r="I5" s="3"/>
      <c r="J5" s="4"/>
    </row>
    <row r="6" spans="1:10" ht="77.25" customHeight="1">
      <c r="A6" s="31" t="s">
        <v>13</v>
      </c>
      <c r="B6" s="27" t="s">
        <v>45</v>
      </c>
      <c r="C6" s="27" t="s">
        <v>46</v>
      </c>
      <c r="D6" s="27" t="s">
        <v>44</v>
      </c>
      <c r="E6" s="27" t="s">
        <v>47</v>
      </c>
      <c r="F6" s="27" t="s">
        <v>48</v>
      </c>
      <c r="G6" s="58" t="s">
        <v>92</v>
      </c>
      <c r="H6" s="27" t="s">
        <v>32</v>
      </c>
      <c r="I6" s="27" t="s">
        <v>33</v>
      </c>
      <c r="J6" s="32" t="s">
        <v>34</v>
      </c>
    </row>
    <row r="7" spans="1:10" ht="19.7" customHeight="1">
      <c r="A7" s="47">
        <v>1</v>
      </c>
      <c r="B7" s="48">
        <v>2</v>
      </c>
      <c r="C7" s="49">
        <v>10</v>
      </c>
      <c r="D7" s="49">
        <v>35</v>
      </c>
      <c r="E7" s="49">
        <v>80</v>
      </c>
      <c r="F7" s="49">
        <v>53</v>
      </c>
      <c r="G7" s="49">
        <v>3000</v>
      </c>
      <c r="H7" s="59">
        <f>IF(B7=0,0,(4.752*((E7-D7)/B7/0.0254)^0.25+0.000000057/1000*0.5*((E7+273)^2+(D7+273)^2)*(E7+D7+2*273)*3600)*(E7-D7)*(3.14*B7*0.0254*C7)*(IF($F$5=$C$26,"77400",IF($F$5=$D$26,"56100",IF($F$5=$E$26,"63100",IF($F$5=$F$26,"101000",IF($F$5=$G$26,"96100"))))))/1000000000*G7)</f>
        <v>680.1810424283841</v>
      </c>
      <c r="I7" s="59">
        <f>IF(B7=0,0,(4.752*((F7-D7)/B7/0.0254)^0.25+0.000000057/1000*0.2*((F7+273)^2+(D7+273)^2)*(F7+D7+2*273)*3600)*(F7-D7)*(3.14*B7*0.0254*C7)*(IF($F$5=$C$26,"77400",IF($F$5=$D$26,"56100",IF($F$5=$E$26,"63100",IF($F$5=$F$26,"101000",IF($F$5=$G$26,"96100"))))))/1000000000*G7)</f>
        <v>172.3455683435231</v>
      </c>
      <c r="J7" s="60">
        <f>H7-I7</f>
        <v>507.835474084861</v>
      </c>
    </row>
    <row r="8" spans="1:10" ht="19.7" customHeight="1">
      <c r="A8" s="47"/>
      <c r="B8" s="48"/>
      <c r="C8" s="49"/>
      <c r="D8" s="49"/>
      <c r="E8" s="49"/>
      <c r="F8" s="49"/>
      <c r="G8" s="49"/>
      <c r="H8" s="59">
        <f t="shared" ref="H8:H15" si="0">IF(B8=0,0,(4.752*((E8-D8)/B8/0.0254)^0.25+0.000000057/1000*0.5*((E8+273)^2+(D8+273)^2)*(E8+D8+2*273)*3600)*(E8-D8)*(3.14*B8*0.0254*C8)*(IF($F$5=$C$26,"77400",IF($F$5=$D$26,"56100",IF($F$5=$E$26,"63100",IF($F$5=$F$26,"101000",IF($F$5=$G$26,"96100"))))))/1000000000*G8)</f>
        <v>0</v>
      </c>
      <c r="I8" s="59">
        <f t="shared" ref="I8:I15" si="1">IF(B8=0,0,(4.752*((F8-D8)/B8/0.0254)^0.25+0.000000057/1000*0.2*((F8+273)^2+(D8+273)^2)*(F8+D8+2*273)*3600)*(F8-D8)*(3.14*B8*0.0254*C8)*(IF($F$5=$C$26,"77400",IF($F$5=$D$26,"56100",IF($F$5=$E$26,"63100",IF($F$5=$F$26,"101000",IF($F$5=$G$26,"96100"))))))/1000000000*G8)</f>
        <v>0</v>
      </c>
      <c r="J8" s="60">
        <f>H8-I8</f>
        <v>0</v>
      </c>
    </row>
    <row r="9" spans="1:10" ht="19.7" customHeight="1">
      <c r="A9" s="47"/>
      <c r="B9" s="48"/>
      <c r="C9" s="49"/>
      <c r="D9" s="49"/>
      <c r="E9" s="49"/>
      <c r="F9" s="49"/>
      <c r="G9" s="49"/>
      <c r="H9" s="59">
        <f t="shared" si="0"/>
        <v>0</v>
      </c>
      <c r="I9" s="59">
        <f t="shared" si="1"/>
        <v>0</v>
      </c>
      <c r="J9" s="60">
        <f>H9-I9</f>
        <v>0</v>
      </c>
    </row>
    <row r="10" spans="1:10" ht="19.7" customHeight="1">
      <c r="A10" s="47"/>
      <c r="B10" s="48"/>
      <c r="C10" s="49"/>
      <c r="D10" s="49"/>
      <c r="E10" s="49"/>
      <c r="F10" s="49"/>
      <c r="G10" s="49"/>
      <c r="H10" s="59">
        <f t="shared" si="0"/>
        <v>0</v>
      </c>
      <c r="I10" s="59">
        <f t="shared" si="1"/>
        <v>0</v>
      </c>
      <c r="J10" s="60">
        <f>H10-I10</f>
        <v>0</v>
      </c>
    </row>
    <row r="11" spans="1:10" ht="19.7" customHeight="1">
      <c r="A11" s="47"/>
      <c r="B11" s="48"/>
      <c r="C11" s="49"/>
      <c r="D11" s="49"/>
      <c r="E11" s="49"/>
      <c r="F11" s="49"/>
      <c r="G11" s="49"/>
      <c r="H11" s="59">
        <f t="shared" si="0"/>
        <v>0</v>
      </c>
      <c r="I11" s="59">
        <f t="shared" si="1"/>
        <v>0</v>
      </c>
      <c r="J11" s="60">
        <f t="shared" ref="J11:J15" si="2">H11-I11</f>
        <v>0</v>
      </c>
    </row>
    <row r="12" spans="1:10" ht="19.7" customHeight="1">
      <c r="A12" s="47"/>
      <c r="B12" s="48"/>
      <c r="C12" s="49"/>
      <c r="D12" s="49"/>
      <c r="E12" s="49"/>
      <c r="F12" s="49"/>
      <c r="G12" s="49"/>
      <c r="H12" s="59">
        <f t="shared" si="0"/>
        <v>0</v>
      </c>
      <c r="I12" s="59">
        <f t="shared" si="1"/>
        <v>0</v>
      </c>
      <c r="J12" s="60">
        <f t="shared" si="2"/>
        <v>0</v>
      </c>
    </row>
    <row r="13" spans="1:10" ht="19.7" customHeight="1">
      <c r="A13" s="47"/>
      <c r="B13" s="48"/>
      <c r="C13" s="49"/>
      <c r="D13" s="49"/>
      <c r="E13" s="49"/>
      <c r="F13" s="49"/>
      <c r="G13" s="49"/>
      <c r="H13" s="59">
        <f t="shared" si="0"/>
        <v>0</v>
      </c>
      <c r="I13" s="59">
        <f t="shared" si="1"/>
        <v>0</v>
      </c>
      <c r="J13" s="60">
        <f t="shared" si="2"/>
        <v>0</v>
      </c>
    </row>
    <row r="14" spans="1:10" ht="19.7" customHeight="1">
      <c r="A14" s="47"/>
      <c r="B14" s="48"/>
      <c r="C14" s="49"/>
      <c r="D14" s="49"/>
      <c r="E14" s="49"/>
      <c r="F14" s="49"/>
      <c r="G14" s="49"/>
      <c r="H14" s="59">
        <f t="shared" si="0"/>
        <v>0</v>
      </c>
      <c r="I14" s="59">
        <f t="shared" si="1"/>
        <v>0</v>
      </c>
      <c r="J14" s="60">
        <f t="shared" si="2"/>
        <v>0</v>
      </c>
    </row>
    <row r="15" spans="1:10" ht="19.7" customHeight="1">
      <c r="A15" s="47"/>
      <c r="B15" s="48"/>
      <c r="C15" s="49"/>
      <c r="D15" s="49"/>
      <c r="E15" s="49"/>
      <c r="F15" s="49"/>
      <c r="G15" s="49"/>
      <c r="H15" s="59">
        <f t="shared" si="0"/>
        <v>0</v>
      </c>
      <c r="I15" s="59">
        <f t="shared" si="1"/>
        <v>0</v>
      </c>
      <c r="J15" s="60">
        <f t="shared" si="2"/>
        <v>0</v>
      </c>
    </row>
    <row r="16" spans="1:10" ht="19.7" customHeight="1">
      <c r="A16" s="63" t="s">
        <v>14</v>
      </c>
      <c r="B16" s="33"/>
      <c r="C16" s="33"/>
      <c r="D16" s="33"/>
      <c r="E16" s="33"/>
      <c r="F16" s="33"/>
      <c r="G16" s="33"/>
      <c r="H16" s="61">
        <f>SUM(H7:H15)</f>
        <v>680.1810424283841</v>
      </c>
      <c r="I16" s="61">
        <f>SUM(I7:I15)</f>
        <v>172.3455683435231</v>
      </c>
      <c r="J16" s="62">
        <f t="shared" ref="J16" si="3">H16-I16</f>
        <v>507.835474084861</v>
      </c>
    </row>
    <row r="17" spans="1:10" ht="19.7" customHeight="1">
      <c r="A17" s="45" t="s">
        <v>58</v>
      </c>
      <c r="B17" s="24"/>
      <c r="C17" s="24"/>
      <c r="D17" s="24"/>
      <c r="E17" s="24"/>
      <c r="F17" s="24"/>
      <c r="G17" s="24"/>
      <c r="H17" s="24"/>
      <c r="I17" s="18"/>
      <c r="J17" s="4"/>
    </row>
    <row r="18" spans="1:10" ht="19.7" customHeight="1">
      <c r="A18" s="2" t="s">
        <v>57</v>
      </c>
      <c r="B18" s="24"/>
      <c r="C18" s="24"/>
      <c r="D18" s="24"/>
      <c r="E18" s="24"/>
      <c r="F18" s="24"/>
      <c r="G18" s="24"/>
      <c r="H18" s="24"/>
      <c r="I18" s="18"/>
      <c r="J18" s="4"/>
    </row>
    <row r="19" spans="1:10" ht="19.7" customHeight="1">
      <c r="A19" s="2"/>
      <c r="B19" s="18"/>
      <c r="C19" s="18"/>
      <c r="D19" s="18"/>
      <c r="E19" s="18"/>
      <c r="F19" s="18"/>
      <c r="G19" s="18"/>
      <c r="H19" s="18"/>
      <c r="I19" s="18"/>
      <c r="J19" s="4"/>
    </row>
    <row r="20" spans="1:10" ht="19.7" customHeight="1">
      <c r="A20" s="2"/>
      <c r="B20" s="18"/>
      <c r="C20" s="18"/>
      <c r="D20" s="18"/>
      <c r="E20" s="18"/>
      <c r="F20" s="18"/>
      <c r="G20" s="18"/>
      <c r="H20" s="18"/>
      <c r="I20" s="18"/>
      <c r="J20" s="4"/>
    </row>
    <row r="21" spans="1:10" ht="19.5" customHeight="1" thickBot="1">
      <c r="A21" s="5"/>
      <c r="B21" s="25"/>
      <c r="C21" s="25"/>
      <c r="D21" s="25"/>
      <c r="E21" s="25"/>
      <c r="F21" s="25"/>
      <c r="G21" s="25"/>
      <c r="H21" s="25"/>
      <c r="I21" s="25"/>
      <c r="J21" s="7"/>
    </row>
    <row r="22" spans="1:10" ht="19.7" customHeight="1">
      <c r="A22" s="3"/>
      <c r="B22" s="18"/>
      <c r="C22" s="18"/>
      <c r="D22" s="18"/>
      <c r="E22" s="18"/>
      <c r="F22" s="18"/>
      <c r="G22" s="18"/>
      <c r="H22" s="18"/>
      <c r="I22" s="18"/>
      <c r="J22" s="3"/>
    </row>
    <row r="23" spans="1:10" ht="19.7" customHeight="1">
      <c r="A23" s="3"/>
      <c r="B23" s="16"/>
      <c r="C23" s="16"/>
      <c r="D23" s="16"/>
      <c r="E23" s="16"/>
      <c r="F23" s="16"/>
      <c r="G23" s="16"/>
      <c r="H23" s="16"/>
      <c r="I23" s="16"/>
      <c r="J23" s="3"/>
    </row>
    <row r="24" spans="1:10" ht="19.7" customHeight="1">
      <c r="A24" s="36"/>
      <c r="B24" s="36"/>
      <c r="C24" s="36"/>
      <c r="D24" s="36"/>
      <c r="E24" s="36"/>
      <c r="F24" s="36"/>
      <c r="G24" s="36"/>
      <c r="H24" s="36"/>
      <c r="I24" s="36"/>
      <c r="J24" s="3"/>
    </row>
    <row r="25" spans="1:10" ht="19.7" customHeight="1">
      <c r="A25" s="36"/>
      <c r="B25" s="36"/>
      <c r="C25" s="55" t="s">
        <v>49</v>
      </c>
      <c r="D25" s="55" t="s">
        <v>50</v>
      </c>
      <c r="E25" s="55" t="s">
        <v>51</v>
      </c>
      <c r="F25" s="55" t="s">
        <v>52</v>
      </c>
      <c r="G25" s="55" t="s">
        <v>53</v>
      </c>
      <c r="H25" s="36"/>
      <c r="I25" s="36"/>
      <c r="J25" s="3"/>
    </row>
    <row r="26" spans="1:10" ht="19.7" customHeight="1">
      <c r="A26" s="36"/>
      <c r="B26" s="36"/>
      <c r="C26" s="55" t="s">
        <v>49</v>
      </c>
      <c r="D26" s="55" t="s">
        <v>50</v>
      </c>
      <c r="E26" s="55" t="s">
        <v>51</v>
      </c>
      <c r="F26" s="55" t="s">
        <v>52</v>
      </c>
      <c r="G26" s="55" t="s">
        <v>53</v>
      </c>
      <c r="H26" s="36"/>
      <c r="I26" s="36"/>
      <c r="J26" s="3"/>
    </row>
    <row r="27" spans="1:10" ht="19.7" customHeight="1">
      <c r="A27" s="36"/>
      <c r="B27" s="36"/>
      <c r="C27" s="36"/>
      <c r="D27" s="36"/>
      <c r="E27" s="36"/>
      <c r="F27" s="36"/>
      <c r="G27" s="36"/>
      <c r="H27" s="36"/>
      <c r="I27" s="36"/>
      <c r="J27" s="3"/>
    </row>
    <row r="28" spans="1:10" ht="19.7" customHeight="1">
      <c r="A28" s="36"/>
      <c r="B28" s="36"/>
      <c r="C28" s="36"/>
      <c r="D28" s="36"/>
      <c r="E28" s="36"/>
      <c r="F28" s="36"/>
      <c r="G28" s="36"/>
      <c r="H28" s="36"/>
      <c r="I28" s="36"/>
      <c r="J28" s="3"/>
    </row>
    <row r="29" spans="1:10" ht="19.7" customHeight="1">
      <c r="A29" s="36"/>
      <c r="B29" s="36"/>
      <c r="C29" s="36"/>
      <c r="D29" s="36"/>
      <c r="E29" s="36"/>
      <c r="F29" s="36"/>
      <c r="G29" s="36"/>
      <c r="H29" s="36"/>
      <c r="I29" s="36"/>
      <c r="J29" s="3"/>
    </row>
    <row r="30" spans="1:10" ht="19.7" customHeight="1">
      <c r="A30" s="36"/>
      <c r="B30" s="36"/>
      <c r="C30" s="36"/>
      <c r="D30" s="36"/>
      <c r="E30" s="36"/>
      <c r="F30" s="36"/>
      <c r="G30" s="36"/>
      <c r="H30" s="36"/>
      <c r="I30" s="36"/>
      <c r="J30" s="3"/>
    </row>
    <row r="31" spans="1:10" ht="19.7" customHeight="1">
      <c r="A31" s="36"/>
      <c r="B31" s="36"/>
      <c r="C31" s="36"/>
      <c r="D31" s="36"/>
      <c r="E31" s="36"/>
      <c r="F31" s="36"/>
      <c r="G31" s="36"/>
      <c r="H31" s="36"/>
      <c r="I31" s="36"/>
      <c r="J31" s="3"/>
    </row>
    <row r="32" spans="1:10" ht="19.7" customHeight="1">
      <c r="A32" s="36"/>
      <c r="B32" s="36"/>
      <c r="C32" s="36"/>
      <c r="D32" s="36"/>
      <c r="E32" s="36"/>
      <c r="F32" s="36"/>
      <c r="G32" s="36"/>
      <c r="H32" s="36"/>
      <c r="I32" s="36"/>
      <c r="J32" s="3"/>
    </row>
    <row r="33" spans="1:13" ht="19.7" customHeight="1">
      <c r="A33" s="36"/>
      <c r="B33" s="36"/>
      <c r="C33" s="36"/>
      <c r="D33" s="36"/>
      <c r="E33" s="36"/>
      <c r="F33" s="36"/>
      <c r="G33" s="36"/>
      <c r="H33" s="36"/>
      <c r="I33" s="36"/>
      <c r="J33" s="3"/>
    </row>
    <row r="34" spans="1:13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</row>
    <row r="35" spans="1:1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</row>
    <row r="37" spans="1:1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</row>
    <row r="38" spans="1:1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</row>
    <row r="39" spans="1:1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spans="1:1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</row>
    <row r="41" spans="1:1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</row>
    <row r="42" spans="1:1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</row>
    <row r="43" spans="1:1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</row>
    <row r="44" spans="1:1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</row>
    <row r="45" spans="1:1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</row>
    <row r="46" spans="1:1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</row>
    <row r="47" spans="1:1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</row>
    <row r="48" spans="1:1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</row>
    <row r="49" spans="1:1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spans="1:1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</row>
    <row r="51" spans="1:1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</row>
    <row r="53" spans="1:1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</row>
    <row r="54" spans="1:1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</row>
    <row r="55" spans="1:1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</row>
    <row r="57" spans="1:1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spans="1:1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</row>
    <row r="59" spans="1:1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spans="1:1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</row>
    <row r="61" spans="1:1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</row>
    <row r="62" spans="1:1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</row>
    <row r="63" spans="1:1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</row>
    <row r="64" spans="1:1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</row>
    <row r="65" spans="1:1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</row>
    <row r="66" spans="1:1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  <row r="67" spans="1:1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</row>
    <row r="68" spans="1:1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spans="1:1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</row>
    <row r="70" spans="1:1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</row>
    <row r="71" spans="1:1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</row>
    <row r="72" spans="1:1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</row>
    <row r="73" spans="1:1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</row>
    <row r="74" spans="1:1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</row>
    <row r="75" spans="1:1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</row>
    <row r="76" spans="1:1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</row>
    <row r="77" spans="1:1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spans="1:1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</row>
    <row r="79" spans="1:1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</row>
    <row r="80" spans="1:1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</row>
    <row r="81" spans="1:1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</row>
    <row r="82" spans="1:1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</row>
    <row r="83" spans="1:1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</row>
    <row r="84" spans="1:1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</row>
    <row r="85" spans="1:1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spans="1:1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</row>
    <row r="87" spans="1:1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</row>
    <row r="88" spans="1:1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</row>
    <row r="89" spans="1:1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</row>
    <row r="90" spans="1:1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</row>
    <row r="91" spans="1:1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</row>
    <row r="92" spans="1:1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</row>
    <row r="93" spans="1:1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</row>
    <row r="94" spans="1:1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</row>
    <row r="95" spans="1:1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</row>
    <row r="96" spans="1:1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</row>
    <row r="97" spans="1:1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</row>
    <row r="98" spans="1:1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</row>
    <row r="99" spans="1:1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</row>
    <row r="100" spans="1:1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</row>
    <row r="101" spans="1:1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</row>
    <row r="102" spans="1:1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</row>
    <row r="103" spans="1:1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</row>
    <row r="104" spans="1:1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</row>
    <row r="105" spans="1:1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</row>
    <row r="106" spans="1:1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</row>
    <row r="107" spans="1:1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</row>
    <row r="108" spans="1:1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</row>
    <row r="109" spans="1:1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</row>
    <row r="110" spans="1:1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</row>
    <row r="111" spans="1:1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</row>
    <row r="112" spans="1:1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</row>
    <row r="113" spans="1:1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</row>
    <row r="114" spans="1:1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</row>
    <row r="115" spans="1:1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</row>
    <row r="116" spans="1:1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</sheetData>
  <sheetProtection password="CC3D" sheet="1" objects="1" scenarios="1"/>
  <mergeCells count="6">
    <mergeCell ref="A1:A4"/>
    <mergeCell ref="I1:J1"/>
    <mergeCell ref="B1:H1"/>
    <mergeCell ref="C2:H2"/>
    <mergeCell ref="C3:H3"/>
    <mergeCell ref="C4:H4"/>
  </mergeCells>
  <dataValidations disablePrompts="1" count="1">
    <dataValidation type="list" allowBlank="1" showInputMessage="1" showErrorMessage="1" sqref="F5">
      <formula1>$C$25:$G$25</formula1>
    </dataValidation>
  </dataValidations>
  <pageMargins left="0.7" right="0.7" top="0.75" bottom="0.75" header="0.3" footer="0.3"/>
  <pageSetup paperSize="9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4"/>
  <sheetViews>
    <sheetView showGridLines="0" view="pageLayout" workbookViewId="0">
      <selection activeCell="H9" sqref="G9:H9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7.85546875" style="1" customWidth="1"/>
    <col min="5" max="5" width="19.7109375" style="1" customWidth="1"/>
    <col min="6" max="6" width="15.140625" style="1" customWidth="1"/>
    <col min="7" max="8" width="9.42578125" style="1" customWidth="1"/>
    <col min="9" max="16384" width="9" style="1"/>
  </cols>
  <sheetData>
    <row r="1" spans="1:8" ht="33" customHeight="1">
      <c r="A1" s="85"/>
      <c r="B1" s="93" t="s">
        <v>15</v>
      </c>
      <c r="C1" s="93"/>
      <c r="D1" s="93"/>
      <c r="E1" s="93"/>
      <c r="F1" s="93"/>
      <c r="G1" s="75" t="s">
        <v>42</v>
      </c>
      <c r="H1" s="76"/>
    </row>
    <row r="2" spans="1:8" ht="19.7" customHeight="1">
      <c r="A2" s="86"/>
      <c r="B2" s="9" t="s">
        <v>5</v>
      </c>
      <c r="C2" s="78" t="s">
        <v>61</v>
      </c>
      <c r="D2" s="79"/>
      <c r="E2" s="79"/>
      <c r="F2" s="79"/>
      <c r="G2" s="8" t="s">
        <v>1</v>
      </c>
      <c r="H2" s="11">
        <v>4</v>
      </c>
    </row>
    <row r="3" spans="1:8" ht="19.7" customHeight="1">
      <c r="A3" s="86"/>
      <c r="B3" s="8" t="s">
        <v>3</v>
      </c>
      <c r="C3" s="103" t="str">
        <f>'Cal-01'!C3:J3</f>
        <v>กรอกข้อมูล</v>
      </c>
      <c r="D3" s="103"/>
      <c r="E3" s="103"/>
      <c r="F3" s="103"/>
      <c r="G3" s="8" t="s">
        <v>2</v>
      </c>
      <c r="H3" s="65" t="str">
        <f>'Cal-01'!L3</f>
        <v>วัน/เดือน/ปี</v>
      </c>
    </row>
    <row r="4" spans="1:8" ht="19.7" customHeight="1">
      <c r="A4" s="87"/>
      <c r="B4" s="8" t="s">
        <v>4</v>
      </c>
      <c r="C4" s="103" t="str">
        <f>'Cal-01'!C4:J4</f>
        <v>กรอกข้อมูล</v>
      </c>
      <c r="D4" s="103"/>
      <c r="E4" s="103"/>
      <c r="F4" s="103"/>
      <c r="G4" s="8" t="s">
        <v>6</v>
      </c>
      <c r="H4" s="12" t="s">
        <v>89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31</v>
      </c>
      <c r="C6" s="26" t="s">
        <v>36</v>
      </c>
      <c r="D6" s="26" t="s">
        <v>37</v>
      </c>
      <c r="E6" s="26" t="s">
        <v>38</v>
      </c>
      <c r="F6" s="26" t="s">
        <v>39</v>
      </c>
      <c r="G6" s="18"/>
      <c r="H6" s="4"/>
    </row>
    <row r="7" spans="1:8" ht="41.25" customHeight="1">
      <c r="A7" s="2"/>
      <c r="B7" s="74" t="s">
        <v>35</v>
      </c>
      <c r="C7" s="40">
        <f>'Cal-03'!H16</f>
        <v>680.1810424283841</v>
      </c>
      <c r="D7" s="40">
        <f>'Cal-03'!I16</f>
        <v>172.3455683435231</v>
      </c>
      <c r="E7" s="34">
        <v>0</v>
      </c>
      <c r="F7" s="40">
        <f>'Cal-03'!J16</f>
        <v>507.835474084861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5" t="s">
        <v>16</v>
      </c>
      <c r="K20" s="35" t="s">
        <v>43</v>
      </c>
      <c r="L20" s="35" t="s">
        <v>40</v>
      </c>
      <c r="M20" s="36" t="s">
        <v>41</v>
      </c>
      <c r="N20" s="35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3"/>
      <c r="B44" s="3"/>
      <c r="C44" s="3"/>
      <c r="D44" s="3"/>
      <c r="E44" s="3"/>
      <c r="F44" s="3"/>
      <c r="G44" s="3"/>
      <c r="H44" s="3"/>
    </row>
    <row r="45" spans="1:8">
      <c r="A45" s="3"/>
      <c r="B45" s="3"/>
      <c r="C45" s="3"/>
      <c r="D45" s="3"/>
      <c r="E45" s="3"/>
      <c r="F45" s="3"/>
      <c r="G45" s="3"/>
      <c r="H45" s="3"/>
    </row>
    <row r="46" spans="1:8">
      <c r="A46" s="3"/>
      <c r="B46" s="3"/>
      <c r="C46" s="3"/>
      <c r="D46" s="3"/>
      <c r="E46" s="3"/>
      <c r="F46" s="3"/>
      <c r="G46" s="3"/>
      <c r="H46" s="3"/>
    </row>
    <row r="47" spans="1:8">
      <c r="A47" s="3"/>
      <c r="B47" s="3"/>
      <c r="C47" s="3"/>
      <c r="D47" s="3"/>
      <c r="E47" s="3"/>
      <c r="F47" s="3"/>
      <c r="G47" s="3"/>
      <c r="H47" s="3"/>
    </row>
    <row r="48" spans="1:8">
      <c r="A48" s="3"/>
      <c r="B48" s="3"/>
      <c r="C48" s="3"/>
      <c r="D48" s="3"/>
      <c r="E48" s="3"/>
      <c r="F48" s="3"/>
      <c r="G48" s="3"/>
      <c r="H48" s="3"/>
    </row>
    <row r="49" spans="1:8">
      <c r="A49" s="3"/>
      <c r="B49" s="3"/>
      <c r="C49" s="3"/>
      <c r="D49" s="3"/>
      <c r="E49" s="3"/>
      <c r="F49" s="3"/>
      <c r="G49" s="3"/>
      <c r="H49" s="3"/>
    </row>
    <row r="50" spans="1:8">
      <c r="A50" s="3"/>
      <c r="B50" s="3"/>
      <c r="C50" s="3"/>
      <c r="D50" s="3"/>
      <c r="E50" s="3"/>
      <c r="F50" s="3"/>
      <c r="G50" s="3"/>
      <c r="H50" s="3"/>
    </row>
    <row r="51" spans="1:8">
      <c r="A51" s="3"/>
      <c r="B51" s="3"/>
      <c r="C51" s="3"/>
      <c r="D51" s="3"/>
      <c r="E51" s="3"/>
      <c r="F51" s="3"/>
      <c r="G51" s="3"/>
      <c r="H51" s="3"/>
    </row>
    <row r="52" spans="1:8">
      <c r="A52" s="3"/>
      <c r="B52" s="3"/>
      <c r="C52" s="3"/>
      <c r="D52" s="3"/>
      <c r="E52" s="3"/>
      <c r="F52" s="3"/>
      <c r="G52" s="3"/>
      <c r="H52" s="3"/>
    </row>
    <row r="53" spans="1:8">
      <c r="A53" s="3"/>
      <c r="B53" s="3"/>
      <c r="C53" s="3"/>
      <c r="D53" s="3"/>
      <c r="E53" s="3"/>
      <c r="F53" s="3"/>
      <c r="G53" s="3"/>
      <c r="H53" s="3"/>
    </row>
    <row r="54" spans="1:8">
      <c r="A54" s="3"/>
      <c r="B54" s="3"/>
      <c r="C54" s="3"/>
      <c r="D54" s="3"/>
      <c r="E54" s="3"/>
      <c r="F54" s="3"/>
      <c r="G54" s="3"/>
      <c r="H54" s="3"/>
    </row>
    <row r="55" spans="1:8">
      <c r="A55" s="3"/>
      <c r="B55" s="3"/>
      <c r="C55" s="3"/>
      <c r="D55" s="3"/>
      <c r="E55" s="3"/>
      <c r="F55" s="3"/>
      <c r="G55" s="3"/>
      <c r="H55" s="3"/>
    </row>
    <row r="56" spans="1:8">
      <c r="A56" s="3"/>
      <c r="B56" s="3"/>
      <c r="C56" s="3"/>
      <c r="D56" s="3"/>
      <c r="E56" s="3"/>
      <c r="F56" s="3"/>
      <c r="G56" s="3"/>
      <c r="H56" s="3"/>
    </row>
    <row r="57" spans="1:8">
      <c r="A57" s="3"/>
      <c r="B57" s="3"/>
      <c r="C57" s="3"/>
      <c r="D57" s="3"/>
      <c r="E57" s="3"/>
      <c r="F57" s="3"/>
      <c r="G57" s="3"/>
      <c r="H57" s="3"/>
    </row>
    <row r="58" spans="1:8">
      <c r="A58" s="3"/>
      <c r="B58" s="3"/>
      <c r="C58" s="3"/>
      <c r="D58" s="3"/>
      <c r="E58" s="3"/>
      <c r="F58" s="3"/>
      <c r="G58" s="3"/>
      <c r="H58" s="3"/>
    </row>
    <row r="59" spans="1:8">
      <c r="A59" s="3"/>
      <c r="B59" s="3"/>
      <c r="C59" s="3"/>
      <c r="D59" s="3"/>
      <c r="E59" s="3"/>
      <c r="F59" s="3"/>
      <c r="G59" s="3"/>
      <c r="H59" s="3"/>
    </row>
    <row r="60" spans="1:8">
      <c r="A60" s="3"/>
      <c r="B60" s="3"/>
      <c r="C60" s="3"/>
      <c r="D60" s="3"/>
      <c r="E60" s="3"/>
      <c r="F60" s="3"/>
      <c r="G60" s="3"/>
      <c r="H60" s="3"/>
    </row>
    <row r="61" spans="1:8">
      <c r="A61" s="3"/>
      <c r="B61" s="3"/>
      <c r="C61" s="3"/>
      <c r="D61" s="3"/>
      <c r="E61" s="3"/>
      <c r="F61" s="3"/>
      <c r="G61" s="3"/>
      <c r="H61" s="3"/>
    </row>
    <row r="62" spans="1:8">
      <c r="A62" s="3"/>
      <c r="B62" s="3"/>
      <c r="C62" s="3"/>
      <c r="D62" s="3"/>
      <c r="E62" s="3"/>
      <c r="F62" s="3"/>
      <c r="G62" s="3"/>
      <c r="H62" s="3"/>
    </row>
    <row r="63" spans="1:8">
      <c r="A63" s="3"/>
      <c r="B63" s="3"/>
      <c r="C63" s="3"/>
      <c r="D63" s="3"/>
      <c r="E63" s="3"/>
      <c r="F63" s="3"/>
      <c r="G63" s="3"/>
      <c r="H63" s="3"/>
    </row>
    <row r="64" spans="1:8">
      <c r="A64" s="3"/>
      <c r="B64" s="3"/>
      <c r="C64" s="3"/>
      <c r="D64" s="3"/>
      <c r="E64" s="3"/>
      <c r="F64" s="3"/>
      <c r="G64" s="3"/>
      <c r="H64" s="3"/>
    </row>
    <row r="65" spans="1:8">
      <c r="A65" s="3"/>
      <c r="B65" s="3"/>
      <c r="C65" s="3"/>
      <c r="D65" s="3"/>
      <c r="E65" s="3"/>
      <c r="F65" s="3"/>
      <c r="G65" s="3"/>
      <c r="H65" s="3"/>
    </row>
    <row r="66" spans="1:8">
      <c r="A66" s="3"/>
      <c r="B66" s="3"/>
      <c r="C66" s="3"/>
      <c r="D66" s="3"/>
      <c r="E66" s="3"/>
      <c r="F66" s="3"/>
      <c r="G66" s="3"/>
      <c r="H66" s="3"/>
    </row>
    <row r="67" spans="1:8">
      <c r="A67" s="3"/>
      <c r="B67" s="3"/>
      <c r="C67" s="3"/>
      <c r="D67" s="3"/>
      <c r="E67" s="3"/>
      <c r="F67" s="3"/>
      <c r="G67" s="3"/>
      <c r="H67" s="3"/>
    </row>
    <row r="68" spans="1:8">
      <c r="A68" s="3"/>
      <c r="B68" s="3"/>
      <c r="C68" s="3"/>
      <c r="D68" s="3"/>
      <c r="E68" s="3"/>
      <c r="F68" s="3"/>
      <c r="G68" s="3"/>
      <c r="H68" s="3"/>
    </row>
    <row r="69" spans="1:8">
      <c r="A69" s="3"/>
      <c r="B69" s="3"/>
      <c r="C69" s="3"/>
      <c r="D69" s="3"/>
      <c r="E69" s="3"/>
      <c r="F69" s="3"/>
      <c r="G69" s="3"/>
      <c r="H69" s="3"/>
    </row>
    <row r="70" spans="1:8">
      <c r="A70" s="3"/>
      <c r="B70" s="3"/>
      <c r="C70" s="3"/>
      <c r="D70" s="3"/>
      <c r="E70" s="3"/>
      <c r="F70" s="3"/>
      <c r="G70" s="3"/>
      <c r="H70" s="3"/>
    </row>
    <row r="71" spans="1:8">
      <c r="A71" s="3"/>
      <c r="B71" s="3"/>
      <c r="C71" s="3"/>
      <c r="D71" s="3"/>
      <c r="E71" s="3"/>
      <c r="F71" s="3"/>
      <c r="G71" s="3"/>
      <c r="H71" s="3"/>
    </row>
    <row r="72" spans="1:8">
      <c r="A72" s="3"/>
      <c r="B72" s="3"/>
      <c r="C72" s="3"/>
      <c r="D72" s="3"/>
      <c r="E72" s="3"/>
      <c r="F72" s="3"/>
      <c r="G72" s="3"/>
      <c r="H72" s="3"/>
    </row>
    <row r="73" spans="1:8">
      <c r="A73" s="3"/>
      <c r="B73" s="3"/>
      <c r="C73" s="3"/>
      <c r="D73" s="3"/>
      <c r="E73" s="3"/>
      <c r="F73" s="3"/>
      <c r="G73" s="3"/>
      <c r="H73" s="3"/>
    </row>
    <row r="74" spans="1:8">
      <c r="A74" s="3"/>
      <c r="B74" s="3"/>
      <c r="C74" s="3"/>
      <c r="D74" s="3"/>
      <c r="E74" s="3"/>
      <c r="F74" s="3"/>
      <c r="G74" s="3"/>
      <c r="H74" s="3"/>
    </row>
    <row r="75" spans="1:8">
      <c r="A75" s="3"/>
      <c r="B75" s="3"/>
      <c r="C75" s="3"/>
      <c r="D75" s="3"/>
      <c r="E75" s="3"/>
      <c r="F75" s="3"/>
      <c r="G75" s="3"/>
      <c r="H75" s="3"/>
    </row>
    <row r="76" spans="1:8">
      <c r="A76" s="3"/>
      <c r="B76" s="3"/>
      <c r="C76" s="3"/>
      <c r="D76" s="3"/>
      <c r="E76" s="3"/>
      <c r="F76" s="3"/>
      <c r="G76" s="3"/>
      <c r="H76" s="3"/>
    </row>
    <row r="77" spans="1:8">
      <c r="A77" s="3"/>
      <c r="B77" s="3"/>
      <c r="C77" s="3"/>
      <c r="D77" s="3"/>
      <c r="E77" s="3"/>
      <c r="F77" s="3"/>
      <c r="G77" s="3"/>
      <c r="H77" s="3"/>
    </row>
    <row r="78" spans="1:8">
      <c r="A78" s="3"/>
      <c r="B78" s="3"/>
      <c r="C78" s="3"/>
      <c r="D78" s="3"/>
      <c r="E78" s="3"/>
      <c r="F78" s="3"/>
      <c r="G78" s="3"/>
      <c r="H78" s="3"/>
    </row>
    <row r="79" spans="1:8">
      <c r="A79" s="3"/>
      <c r="B79" s="3"/>
      <c r="C79" s="3"/>
      <c r="D79" s="3"/>
      <c r="E79" s="3"/>
      <c r="F79" s="3"/>
      <c r="G79" s="3"/>
      <c r="H79" s="3"/>
    </row>
    <row r="80" spans="1:8">
      <c r="A80" s="3"/>
      <c r="B80" s="3"/>
      <c r="C80" s="3"/>
      <c r="D80" s="3"/>
      <c r="E80" s="3"/>
      <c r="F80" s="3"/>
      <c r="G80" s="3"/>
      <c r="H80" s="3"/>
    </row>
    <row r="81" spans="1:8">
      <c r="A81" s="3"/>
      <c r="B81" s="3"/>
      <c r="C81" s="3"/>
      <c r="D81" s="3"/>
      <c r="E81" s="3"/>
      <c r="F81" s="3"/>
      <c r="G81" s="3"/>
      <c r="H81" s="3"/>
    </row>
    <row r="82" spans="1:8">
      <c r="A82" s="3"/>
      <c r="B82" s="3"/>
      <c r="C82" s="3"/>
      <c r="D82" s="3"/>
      <c r="E82" s="3"/>
      <c r="F82" s="3"/>
      <c r="G82" s="3"/>
      <c r="H82" s="3"/>
    </row>
    <row r="83" spans="1:8">
      <c r="A83" s="3"/>
      <c r="B83" s="3"/>
      <c r="C83" s="3"/>
      <c r="D83" s="3"/>
      <c r="E83" s="3"/>
      <c r="F83" s="3"/>
      <c r="G83" s="3"/>
      <c r="H83" s="3"/>
    </row>
    <row r="84" spans="1:8">
      <c r="A84" s="3"/>
      <c r="B84" s="3"/>
      <c r="C84" s="3"/>
      <c r="D84" s="3"/>
      <c r="E84" s="3"/>
      <c r="F84" s="3"/>
      <c r="G84" s="3"/>
      <c r="H84" s="3"/>
    </row>
    <row r="85" spans="1:8">
      <c r="A85" s="3"/>
      <c r="B85" s="3"/>
      <c r="C85" s="3"/>
      <c r="D85" s="3"/>
      <c r="E85" s="3"/>
      <c r="F85" s="3"/>
      <c r="G85" s="3"/>
      <c r="H85" s="3"/>
    </row>
    <row r="86" spans="1:8">
      <c r="A86" s="3"/>
      <c r="B86" s="3"/>
      <c r="C86" s="3"/>
      <c r="D86" s="3"/>
      <c r="E86" s="3"/>
      <c r="F86" s="3"/>
      <c r="G86" s="3"/>
      <c r="H86" s="3"/>
    </row>
    <row r="87" spans="1:8">
      <c r="A87" s="3"/>
      <c r="B87" s="3"/>
      <c r="C87" s="3"/>
      <c r="D87" s="3"/>
      <c r="E87" s="3"/>
      <c r="F87" s="3"/>
      <c r="G87" s="3"/>
      <c r="H87" s="3"/>
    </row>
    <row r="88" spans="1:8">
      <c r="A88" s="3"/>
      <c r="B88" s="3"/>
      <c r="C88" s="3"/>
      <c r="D88" s="3"/>
      <c r="E88" s="3"/>
      <c r="F88" s="3"/>
      <c r="G88" s="3"/>
      <c r="H88" s="3"/>
    </row>
    <row r="89" spans="1:8">
      <c r="A89" s="3"/>
      <c r="B89" s="3"/>
      <c r="C89" s="3"/>
      <c r="D89" s="3"/>
      <c r="E89" s="3"/>
      <c r="F89" s="3"/>
      <c r="G89" s="3"/>
      <c r="H89" s="3"/>
    </row>
    <row r="90" spans="1:8">
      <c r="A90" s="3"/>
      <c r="B90" s="3"/>
      <c r="C90" s="3"/>
      <c r="D90" s="3"/>
      <c r="E90" s="3"/>
      <c r="F90" s="3"/>
      <c r="G90" s="3"/>
      <c r="H90" s="3"/>
    </row>
    <row r="91" spans="1:8">
      <c r="A91" s="3"/>
      <c r="B91" s="3"/>
      <c r="C91" s="3"/>
      <c r="D91" s="3"/>
      <c r="E91" s="3"/>
      <c r="F91" s="3"/>
      <c r="G91" s="3"/>
      <c r="H91" s="3"/>
    </row>
    <row r="92" spans="1:8">
      <c r="A92" s="3"/>
      <c r="B92" s="3"/>
      <c r="C92" s="3"/>
      <c r="D92" s="3"/>
      <c r="E92" s="3"/>
      <c r="F92" s="3"/>
      <c r="G92" s="3"/>
      <c r="H92" s="3"/>
    </row>
    <row r="93" spans="1:8">
      <c r="A93" s="3"/>
      <c r="B93" s="3"/>
      <c r="C93" s="3"/>
      <c r="D93" s="3"/>
      <c r="E93" s="3"/>
      <c r="F93" s="3"/>
      <c r="G93" s="3"/>
      <c r="H93" s="3"/>
    </row>
    <row r="94" spans="1:8">
      <c r="A94" s="3"/>
      <c r="B94" s="3"/>
      <c r="C94" s="3"/>
      <c r="D94" s="3"/>
      <c r="E94" s="3"/>
      <c r="F94" s="3"/>
      <c r="G94" s="3"/>
      <c r="H94" s="3"/>
    </row>
    <row r="95" spans="1:8">
      <c r="A95" s="3"/>
      <c r="B95" s="3"/>
      <c r="C95" s="3"/>
      <c r="D95" s="3"/>
      <c r="E95" s="3"/>
      <c r="F95" s="3"/>
      <c r="G95" s="3"/>
      <c r="H95" s="3"/>
    </row>
    <row r="96" spans="1:8">
      <c r="A96" s="3"/>
      <c r="B96" s="3"/>
      <c r="C96" s="3"/>
      <c r="D96" s="3"/>
      <c r="E96" s="3"/>
      <c r="F96" s="3"/>
      <c r="G96" s="3"/>
      <c r="H96" s="3"/>
    </row>
    <row r="97" spans="1:8">
      <c r="A97" s="3"/>
      <c r="B97" s="3"/>
      <c r="C97" s="3"/>
      <c r="D97" s="3"/>
      <c r="E97" s="3"/>
      <c r="F97" s="3"/>
      <c r="G97" s="3"/>
      <c r="H97" s="3"/>
    </row>
    <row r="98" spans="1:8">
      <c r="A98" s="3"/>
      <c r="B98" s="3"/>
      <c r="C98" s="3"/>
      <c r="D98" s="3"/>
      <c r="E98" s="3"/>
      <c r="F98" s="3"/>
      <c r="G98" s="3"/>
      <c r="H98" s="3"/>
    </row>
    <row r="99" spans="1:8">
      <c r="A99" s="3"/>
      <c r="B99" s="3"/>
      <c r="C99" s="3"/>
      <c r="D99" s="3"/>
      <c r="E99" s="3"/>
      <c r="F99" s="3"/>
      <c r="G99" s="3"/>
      <c r="H99" s="3"/>
    </row>
    <row r="100" spans="1:8">
      <c r="A100" s="3"/>
      <c r="B100" s="3"/>
      <c r="C100" s="3"/>
      <c r="D100" s="3"/>
      <c r="E100" s="3"/>
      <c r="F100" s="3"/>
      <c r="G100" s="3"/>
      <c r="H100" s="3"/>
    </row>
    <row r="101" spans="1:8">
      <c r="A101" s="3"/>
      <c r="B101" s="3"/>
      <c r="C101" s="3"/>
      <c r="D101" s="3"/>
      <c r="E101" s="3"/>
      <c r="F101" s="3"/>
      <c r="G101" s="3"/>
      <c r="H101" s="3"/>
    </row>
    <row r="102" spans="1:8">
      <c r="A102" s="3"/>
      <c r="B102" s="3"/>
      <c r="C102" s="3"/>
      <c r="D102" s="3"/>
      <c r="E102" s="3"/>
      <c r="F102" s="3"/>
      <c r="G102" s="3"/>
      <c r="H102" s="3"/>
    </row>
    <row r="103" spans="1:8">
      <c r="A103" s="3"/>
      <c r="B103" s="3"/>
      <c r="C103" s="3"/>
      <c r="D103" s="3"/>
      <c r="E103" s="3"/>
      <c r="F103" s="3"/>
      <c r="G103" s="3"/>
      <c r="H103" s="3"/>
    </row>
    <row r="104" spans="1:8">
      <c r="A104" s="3"/>
      <c r="B104" s="3"/>
      <c r="C104" s="3"/>
      <c r="D104" s="3"/>
      <c r="E104" s="3"/>
      <c r="F104" s="3"/>
      <c r="G104" s="3"/>
      <c r="H104" s="3"/>
    </row>
  </sheetData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B2:E10"/>
  <sheetViews>
    <sheetView showGridLines="0" workbookViewId="0">
      <selection activeCell="B33" sqref="B33"/>
    </sheetView>
  </sheetViews>
  <sheetFormatPr defaultRowHeight="15"/>
  <cols>
    <col min="1" max="1" width="8.7109375" customWidth="1"/>
    <col min="2" max="2" width="48.42578125" customWidth="1"/>
    <col min="3" max="3" width="22" customWidth="1"/>
    <col min="4" max="4" width="19.28515625" customWidth="1"/>
    <col min="5" max="5" width="18.28515625" customWidth="1"/>
  </cols>
  <sheetData>
    <row r="2" spans="2:5" ht="30" customHeight="1">
      <c r="B2" s="42" t="s">
        <v>65</v>
      </c>
      <c r="C2" s="1"/>
      <c r="D2" s="1"/>
      <c r="E2" s="1"/>
    </row>
    <row r="3" spans="2:5" ht="30" customHeight="1">
      <c r="B3" s="43" t="s">
        <v>66</v>
      </c>
      <c r="C3" s="43" t="s">
        <v>67</v>
      </c>
      <c r="D3" s="43" t="s">
        <v>68</v>
      </c>
      <c r="E3" s="43" t="s">
        <v>69</v>
      </c>
    </row>
    <row r="4" spans="2:5" ht="30" customHeight="1">
      <c r="B4" s="56" t="s">
        <v>70</v>
      </c>
      <c r="C4" s="51" t="s">
        <v>71</v>
      </c>
      <c r="D4" s="50" t="s">
        <v>27</v>
      </c>
      <c r="E4" s="51" t="s">
        <v>72</v>
      </c>
    </row>
    <row r="5" spans="2:5" ht="30" customHeight="1">
      <c r="B5" s="56" t="s">
        <v>78</v>
      </c>
      <c r="C5" s="51" t="s">
        <v>73</v>
      </c>
      <c r="D5" s="51" t="s">
        <v>80</v>
      </c>
      <c r="E5" s="51" t="s">
        <v>75</v>
      </c>
    </row>
    <row r="6" spans="2:5" ht="30" customHeight="1">
      <c r="B6" s="56" t="s">
        <v>79</v>
      </c>
      <c r="C6" s="51" t="s">
        <v>73</v>
      </c>
      <c r="D6" s="51" t="s">
        <v>81</v>
      </c>
      <c r="E6" s="51" t="s">
        <v>75</v>
      </c>
    </row>
    <row r="7" spans="2:5" ht="30" customHeight="1">
      <c r="B7" s="56" t="s">
        <v>82</v>
      </c>
      <c r="C7" s="51" t="s">
        <v>73</v>
      </c>
      <c r="D7" s="51" t="s">
        <v>74</v>
      </c>
      <c r="E7" s="51" t="s">
        <v>75</v>
      </c>
    </row>
    <row r="8" spans="2:5" ht="30" customHeight="1">
      <c r="B8" s="56" t="s">
        <v>83</v>
      </c>
      <c r="C8" s="51" t="s">
        <v>73</v>
      </c>
      <c r="D8" s="51" t="s">
        <v>74</v>
      </c>
      <c r="E8" s="51" t="s">
        <v>75</v>
      </c>
    </row>
    <row r="9" spans="2:5" ht="30" customHeight="1">
      <c r="B9" s="56" t="s">
        <v>84</v>
      </c>
      <c r="C9" s="51" t="s">
        <v>73</v>
      </c>
      <c r="D9" s="51" t="s">
        <v>74</v>
      </c>
      <c r="E9" s="51" t="s">
        <v>75</v>
      </c>
    </row>
    <row r="10" spans="2:5" ht="30" customHeight="1">
      <c r="B10" s="56" t="s">
        <v>85</v>
      </c>
      <c r="C10" s="51" t="s">
        <v>76</v>
      </c>
      <c r="D10" s="57" t="s">
        <v>77</v>
      </c>
      <c r="E10" s="51" t="s">
        <v>75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F40" sqref="F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2015-05-12T08:45:07Z</cp:lastPrinted>
  <dcterms:created xsi:type="dcterms:W3CDTF">2015-03-06T06:55:57Z</dcterms:created>
  <dcterms:modified xsi:type="dcterms:W3CDTF">2016-07-26T06:25:49Z</dcterms:modified>
</cp:coreProperties>
</file>